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R22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E39" s="1"/>
  <c r="O12"/>
  <c r="O39" s="1"/>
  <c r="F12"/>
  <c r="P12"/>
  <c r="H12"/>
  <c r="D12"/>
  <c r="P39"/>
  <c r="D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<sst xmlns="http://schemas.openxmlformats.org/spreadsheetml/2006/main" count="114" uniqueCount="74">
  <si>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</si>
  <si>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</si>
  <si>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</si>
  <si>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Jiskra Rýmařov</t>
  </si>
  <si>
    <t>Datum:  </t>
  </si>
  <si>
    <t>13.11.2021</t>
  </si>
  <si>
    <t>Domácí</t>
  </si>
  <si>
    <t xml:space="preserve">KK Jiskra Rýmařov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</si>
  <si>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</si>
  <si>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</si>
  <si>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</si>
  <si>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</si>
  <si>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</si>
  <si>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</si>
  <si>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</si>
  <si>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</si>
  <si>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</si>
  <si>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</si>
  <si>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</si>
  <si>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</si>
  <si>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</si>
  <si>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Janáč</t>
  </si>
  <si>
    <t>Říha</t>
  </si>
  <si>
    <t>Ladislav</t>
  </si>
  <si>
    <t>Ivan</t>
  </si>
  <si>
    <t>Davidík</t>
  </si>
  <si>
    <t>Tomek</t>
  </si>
  <si>
    <t>Michal</t>
  </si>
  <si>
    <t>Eduard</t>
  </si>
  <si>
    <t>Polášek</t>
  </si>
  <si>
    <t>Šoupal</t>
  </si>
  <si>
    <t>Jiří</t>
  </si>
  <si>
    <t>Chlachula</t>
  </si>
  <si>
    <t>Fraus</t>
  </si>
  <si>
    <t>Petr</t>
  </si>
  <si>
    <t>Tomáš</t>
  </si>
  <si>
    <t>Tezzele</t>
  </si>
  <si>
    <t>Grulich</t>
  </si>
  <si>
    <t>Jaroslav</t>
  </si>
  <si>
    <t>Radek</t>
  </si>
  <si>
    <t>Sochor</t>
  </si>
  <si>
    <t>Sedláček</t>
  </si>
  <si>
    <t>Antonín</t>
  </si>
  <si>
    <t>Jan</t>
  </si>
  <si>
    <t>Celkový výkon družstva  </t>
  </si>
  <si>
    <t>Vedoucí družstva         Jméno:</t>
  </si>
  <si>
    <t>Ladislav Stárek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</si>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</sst>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0" workbookViewId="0">
      <selection activeCell="A66" sqref="A6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81</v>
      </c>
      <c r="F8" s="12">
        <v>0</v>
      </c>
      <c r="G8" s="13">
        <f>IF(AND(ISBLANK(D8),ISBLANK(E8)),"",D8+E8)</f>
        <v>181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102</v>
      </c>
      <c r="O8" s="12">
        <v>26</v>
      </c>
      <c r="P8" s="12">
        <v>5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53</v>
      </c>
      <c r="F9" s="18">
        <v>1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45</v>
      </c>
      <c r="P9" s="18">
        <v>0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27</v>
      </c>
      <c r="F10" s="18">
        <v>3</v>
      </c>
      <c r="G10" s="19">
        <f>IF(AND(ISBLANK(D10),ISBLANK(E10)),"",D10+E10)</f>
        <v>113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42</v>
      </c>
      <c r="P10" s="18">
        <v>2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43</v>
      </c>
      <c r="F11" s="23">
        <v>2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36</v>
      </c>
      <c r="P11" s="23">
        <v>3</v>
      </c>
      <c r="Q11" s="24">
        <f>IF(AND(ISBLANK(N11),ISBLANK(O11)),"",N11+O11)</f>
        <v>139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204</v>
      </c>
      <c r="F12" s="28">
        <f>IF(ISNUMBER($G12),SUM(F8:F11),"")</f>
        <v>6</v>
      </c>
      <c r="G12" s="29">
        <f>IF(SUM($G8:$G11)+SUM($Q8:$Q11)&gt;0,SUM(G8:G11),"")</f>
        <v>571</v>
      </c>
      <c r="H12" s="27">
        <f>IF(ISNUMBER($G12),SUM(H8:H11),"")</f>
        <v>2</v>
      </c>
      <c r="I12" s="99"/>
      <c r="K12" s="96">
        <v>8566</v>
      </c>
      <c r="L12" s="97"/>
      <c r="M12" s="26" t="s">
        <v>18</v>
      </c>
      <c r="N12" s="27">
        <f>IF(ISNUMBER($G12),SUM(N8:N11),"")</f>
        <v>397</v>
      </c>
      <c r="O12" s="28">
        <f>IF(ISNUMBER($G12),SUM(O8:O11),"")</f>
        <v>149</v>
      </c>
      <c r="P12" s="28">
        <f>IF(ISNUMBER($G12),SUM(P8:P11),"")</f>
        <v>10</v>
      </c>
      <c r="Q12" s="29">
        <f>IF(SUM($G8:$G11)+SUM($Q8:$Q11)&gt;0,SUM(Q8:Q11),"")</f>
        <v>546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62</v>
      </c>
      <c r="F13" s="12">
        <v>1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27</v>
      </c>
      <c r="P13" s="12">
        <v>4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26</v>
      </c>
      <c r="F14" s="18">
        <v>2</v>
      </c>
      <c r="G14" s="19">
        <f>IF(AND(ISBLANK(D14),ISBLANK(E14)),"",D14+E14)</f>
        <v>118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3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34</v>
      </c>
      <c r="F15" s="18">
        <v>3</v>
      </c>
      <c r="G15" s="19">
        <f>IF(AND(ISBLANK(D15),ISBLANK(E15)),"",D15+E15)</f>
        <v>124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52</v>
      </c>
      <c r="P15" s="18">
        <v>0</v>
      </c>
      <c r="Q15" s="19">
        <f>IF(AND(ISBLANK(N15),ISBLANK(O15)),"",N15+O15)</f>
        <v>150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27</v>
      </c>
      <c r="F16" s="23">
        <v>3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106</v>
      </c>
      <c r="O16" s="23">
        <v>52</v>
      </c>
      <c r="P16" s="23">
        <v>2</v>
      </c>
      <c r="Q16" s="24">
        <f>IF(AND(ISBLANK(N16),ISBLANK(O16)),"",N16+O16)</f>
        <v>158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13312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149</v>
      </c>
      <c r="F17" s="28">
        <f>IF(ISNUMBER($G17),SUM(F13:F16),"")</f>
        <v>9</v>
      </c>
      <c r="G17" s="29">
        <f>IF(SUM($G13:$G16)+SUM($Q13:$Q16)&gt;0,SUM(G13:G16),"")</f>
        <v>515</v>
      </c>
      <c r="H17" s="27">
        <f>IF(ISNUMBER($G17),SUM(H13:H16),"")</f>
        <v>1</v>
      </c>
      <c r="I17" s="99"/>
      <c r="K17" s="96">
        <v>16412</v>
      </c>
      <c r="L17" s="97"/>
      <c r="M17" s="26" t="s">
        <v>18</v>
      </c>
      <c r="N17" s="27">
        <f>IF(ISNUMBER($G17),SUM(N13:N16),"")</f>
        <v>390</v>
      </c>
      <c r="O17" s="28">
        <f>IF(ISNUMBER($G17),SUM(O13:O16),"")</f>
        <v>185</v>
      </c>
      <c r="P17" s="28">
        <f>IF(ISNUMBER($G17),SUM(P13:P16),"")</f>
        <v>9</v>
      </c>
      <c r="Q17" s="29">
        <f>IF(SUM($G13:$G16)+SUM($Q13:$Q16)&gt;0,SUM(Q13:Q16),"")</f>
        <v>575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44</v>
      </c>
      <c r="F18" s="12">
        <v>4</v>
      </c>
      <c r="G18" s="13">
        <f>IF(AND(ISBLANK(D18),ISBLANK(E18)),"",D18+E18)</f>
        <v>137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87</v>
      </c>
      <c r="O18" s="12">
        <v>54</v>
      </c>
      <c r="P18" s="12">
        <v>0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36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36</v>
      </c>
      <c r="P19" s="18">
        <v>3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45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27</v>
      </c>
      <c r="P20" s="18">
        <v>0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53</v>
      </c>
      <c r="F21" s="23">
        <v>1</v>
      </c>
      <c r="G21" s="24">
        <f>IF(AND(ISBLANK(D21),ISBLANK(E21)),"",D21+E21)</f>
        <v>145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54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21724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178</v>
      </c>
      <c r="F22" s="28">
        <f>IF(ISNUMBER($G22),SUM(F18:F21),"")</f>
        <v>8</v>
      </c>
      <c r="G22" s="29">
        <f>IF(SUM($G18:$G21)+SUM($Q18:$Q21)&gt;0,SUM(G18:G21),"")</f>
        <v>554</v>
      </c>
      <c r="H22" s="27">
        <f>IF(ISNUMBER($G22),SUM(H18:H21),"")</f>
        <v>2</v>
      </c>
      <c r="I22" s="99"/>
      <c r="K22" s="96">
        <v>18257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171</v>
      </c>
      <c r="P22" s="28">
        <f>IF(ISNUMBER($G22),SUM(P18:P21),"")</f>
        <v>4</v>
      </c>
      <c r="Q22" s="29">
        <f>IF(SUM($G18:$G21)+SUM($Q18:$Q21)&gt;0,SUM(Q18:Q21),"")</f>
        <v>537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50</v>
      </c>
      <c r="F23" s="12">
        <v>0</v>
      </c>
      <c r="G23" s="13">
        <f>IF(AND(ISBLANK(D23),ISBLANK(E23)),"",D23+E23)</f>
        <v>151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106</v>
      </c>
      <c r="O23" s="12">
        <v>53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41</v>
      </c>
      <c r="F24" s="18">
        <v>3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43</v>
      </c>
      <c r="P24" s="18">
        <v>1</v>
      </c>
      <c r="Q24" s="19">
        <f>IF(AND(ISBLANK(N24),ISBLANK(O24)),"",N24+O24)</f>
        <v>133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45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80</v>
      </c>
      <c r="O25" s="18">
        <v>71</v>
      </c>
      <c r="P25" s="18">
        <v>1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44</v>
      </c>
      <c r="F26" s="23">
        <v>1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97</v>
      </c>
      <c r="O26" s="23">
        <v>45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11053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180</v>
      </c>
      <c r="F27" s="28">
        <f>IF(ISNUMBER($G27),SUM(F23:F26),"")</f>
        <v>4</v>
      </c>
      <c r="G27" s="29">
        <f>IF(SUM($G23:$G26)+SUM($Q23:$Q26)&gt;0,SUM(G23:G26),"")</f>
        <v>541</v>
      </c>
      <c r="H27" s="27">
        <f>IF(ISNUMBER($G27),SUM(H23:H26),"")</f>
        <v>0</v>
      </c>
      <c r="I27" s="99"/>
      <c r="K27" s="96">
        <v>9002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212</v>
      </c>
      <c r="P27" s="28">
        <f>IF(ISNUMBER($G27),SUM(P23:P26),"")</f>
        <v>3</v>
      </c>
      <c r="Q27" s="29">
        <f>IF(SUM($G23:$G26)+SUM($Q23:$Q26)&gt;0,SUM(Q23:Q26),"")</f>
        <v>585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36</v>
      </c>
      <c r="F28" s="12">
        <v>2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100</v>
      </c>
      <c r="O28" s="12">
        <v>39</v>
      </c>
      <c r="P28" s="12">
        <v>0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52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44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78</v>
      </c>
      <c r="E30" s="18">
        <v>43</v>
      </c>
      <c r="F30" s="18">
        <v>2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85</v>
      </c>
      <c r="O30" s="18">
        <v>44</v>
      </c>
      <c r="P30" s="18">
        <v>0</v>
      </c>
      <c r="Q30" s="19">
        <f>IF(AND(ISBLANK(N30),ISBLANK(O30)),"",N30+O30)</f>
        <v>129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32</v>
      </c>
      <c r="F31" s="23">
        <v>1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54</v>
      </c>
      <c r="P31" s="23">
        <v>0</v>
      </c>
      <c r="Q31" s="24">
        <f>IF(AND(ISBLANK(N31),ISBLANK(O31)),"",N31+O31)</f>
        <v>155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6380</v>
      </c>
      <c r="B32" s="97"/>
      <c r="C32" s="26" t="s">
        <v>18</v>
      </c>
      <c r="D32" s="27">
        <f>IF(ISNUMBER($G32),SUM(D28:D31),"")</f>
        <v>346</v>
      </c>
      <c r="E32" s="28">
        <f>IF(ISNUMBER($G32),SUM(E28:E31),"")</f>
        <v>163</v>
      </c>
      <c r="F32" s="28">
        <f>IF(ISNUMBER($G32),SUM(F28:F31),"")</f>
        <v>5</v>
      </c>
      <c r="G32" s="29">
        <f>IF(SUM($G28:$G31)+SUM($Q28:$Q31)&gt;0,SUM(G28:G31),"")</f>
        <v>509</v>
      </c>
      <c r="H32" s="27">
        <f>IF(ISNUMBER($G32),SUM(H28:H31),"")</f>
        <v>1</v>
      </c>
      <c r="I32" s="99"/>
      <c r="K32" s="96">
        <v>15560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181</v>
      </c>
      <c r="P32" s="28">
        <f>IF(ISNUMBER($G32),SUM(P28:P31),"")</f>
        <v>0</v>
      </c>
      <c r="Q32" s="29">
        <f>IF(SUM($G28:$G31)+SUM($Q28:$Q31)&gt;0,SUM(Q28:Q31),"")</f>
        <v>558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54</v>
      </c>
      <c r="F33" s="12">
        <v>0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96</v>
      </c>
      <c r="O33" s="12">
        <v>44</v>
      </c>
      <c r="P33" s="12">
        <v>1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49</v>
      </c>
      <c r="F34" s="18">
        <v>2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39</v>
      </c>
      <c r="P34" s="18">
        <v>3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110</v>
      </c>
      <c r="E35" s="18">
        <v>62</v>
      </c>
      <c r="F35" s="18">
        <v>1</v>
      </c>
      <c r="G35" s="19">
        <f>IF(AND(ISBLANK(D35),ISBLANK(E35)),"",D35+E35)</f>
        <v>172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94</v>
      </c>
      <c r="O35" s="18">
        <v>45</v>
      </c>
      <c r="P35" s="18">
        <v>2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59</v>
      </c>
      <c r="F36" s="23">
        <v>1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35</v>
      </c>
      <c r="P36" s="23">
        <v>4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397</v>
      </c>
      <c r="E37" s="28">
        <f>IF(ISNUMBER($G37),SUM(E33:E36),"")</f>
        <v>224</v>
      </c>
      <c r="F37" s="28">
        <f>IF(ISNUMBER($G37),SUM(F33:F36),"")</f>
        <v>4</v>
      </c>
      <c r="G37" s="29">
        <f>IF(SUM($G33:$G36)+SUM($Q33:$Q36)&gt;0,SUM(G33:G36),"")</f>
        <v>621</v>
      </c>
      <c r="H37" s="27">
        <f>IF(ISNUMBER($G37),SUM(H33:H36),"")</f>
        <v>4</v>
      </c>
      <c r="I37" s="99"/>
      <c r="K37" s="96">
        <v>18672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163</v>
      </c>
      <c r="P37" s="28">
        <f>IF(ISNUMBER($G37),SUM(P33:P36),"")</f>
        <v>10</v>
      </c>
      <c r="Q37" s="29">
        <f>IF(SUM($G33:$G36)+SUM($Q33:$Q36)&gt;0,SUM(Q33:Q36),"")</f>
        <v>534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2213</v>
      </c>
      <c r="E39" s="34">
        <f>IF(ISNUMBER($G39),SUM(E12,E17,E22,E27,E32,E37),"")</f>
        <v>1098</v>
      </c>
      <c r="F39" s="34">
        <f>IF(ISNUMBER($G39),SUM(F12,F17,F22,F27,F32,F37),"")</f>
        <v>36</v>
      </c>
      <c r="G39" s="35">
        <f>IF(SUM($G$8:$G$37)+SUM($Q$8:$Q$37)&gt;0,SUM(G12,G17,G22,G27,G32,G37),"")</f>
        <v>3311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2274</v>
      </c>
      <c r="O39" s="34">
        <f>IF(ISNUMBER($G39),SUM(O12,O17,O22,O27,O32,O37),"")</f>
        <v>1061</v>
      </c>
      <c r="P39" s="34">
        <f>IF(ISNUMBER($G39),SUM(P12,P17,P22,P27,P32,P37),"")</f>
        <v>36</v>
      </c>
      <c r="Q39" s="35">
        <f>IF(SUM($G$8:$G$37)+SUM($Q$8:$Q$37)&gt;0,SUM(Q12,Q17,Q22,Q27,Q32,Q37),"")</f>
        <v>3335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3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Sokol Přemyslovice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10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2021-11-13T19:31:28Z</dcterms:modified>
</cp:coreProperties>
</file>